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F1660E69-6CB2-4354-8359-0ADF8A7B059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</definedName>
    <definedName name="_xlnm._FilterDatabase" localSheetId="1" hidden="1">'Ethnicity by County'!$A$3:$F$4</definedName>
    <definedName name="_xlnm._FilterDatabase" localSheetId="2" hidden="1">'Written Language by County'!$A$3:$F$4</definedName>
    <definedName name="TitleRegion1.a3.f4.2">Ethnicity[[#Headers],[Eligibility Month]]</definedName>
    <definedName name="TitleRegion1.a3.f4.3">Written_Language[[#Headers],[Eligibility Month]]</definedName>
    <definedName name="TitleRegion1.a3.g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<sst xmlns="http://schemas.openxmlformats.org/spreadsheetml/2006/main" count="44" uniqueCount="15">
  <si>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</si>
  <si>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</si>
  <si>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</si>
  <si>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</si>
  <si>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</si>
  <si>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</si>
  <si>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</si>
  <si>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</si>
  <si>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</si>
  <si>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</si>
  <si>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</si>
  <si>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Auto Ex 'Parte - Written Language by County</t>
  </si>
  <si>
    <t>Non-MAGI Auto Ex 'Parte - Ethnicity by County</t>
  </si>
  <si>
    <t>Non-MAGI Auto Ex 'Parte - Age and Gender by County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</si>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</sst>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yy"/>
  </numFmts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1" fontId="7" fillId="4" borderId="1" xfId="0" applyNumberFormat="1" applyFont="1" applyFill="1" applyBorder="1" applyAlignment="1" applyProtection="1">
      <alignment horizontal="center"/>
      <protection locked="0"/>
    </xf>
    <xf numFmtId="164" fontId="5" fillId="3" borderId="2" xfId="0" applyNumberFormat="1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C670E9-3E63-47D3-9BC1-D77EF325B684}" name="Age_Gender" displayName="Age_Gender" ref="A3:G4" totalsRowShown="0" headerRowDxfId="26" headerRowBorderDxfId="35" tableBorderDxfId="36" totalsRowBorderDxfId="34">
  <tableColumns count="7">
    <tableColumn id="1" xr3:uid="{EDFA9B06-D8A0-4BC8-9E51-2A57EEE26314}" name="Eligibility Month" dataDxfId="33"/>
    <tableColumn id="2" xr3:uid="{9169988C-1708-4259-BCDA-A13998FAA81A}" name="County" dataDxfId="32"/>
    <tableColumn id="3" xr3:uid="{29DD210F-59EB-4275-8399-9BA6C414737C}" name="Age Group" dataDxfId="31"/>
    <tableColumn id="4" xr3:uid="{27F894DE-1E78-42D3-88F7-FDACB762A5E3}" name="Gender" dataDxfId="30"/>
    <tableColumn id="5" xr3:uid="{66768AB1-D660-4622-B640-9793C9F6FFCB}" name="Count" dataDxfId="29"/>
    <tableColumn id="6" xr3:uid="{D42B4C0F-2CBE-477B-915F-7E425D10EE56}" name="Annotation Code" dataDxfId="28"/>
    <tableColumn id="7" xr3:uid="{88F853AD-8F4E-4CD0-B9D7-523A7A5DDC42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8D5021-1984-4A11-808D-1EC50FC40CC2}" name="Ethnicity" displayName="Ethnicity" ref="A3:F4" totalsRowShown="0" headerRowDxfId="16" headerRowBorderDxfId="24" tableBorderDxfId="25" totalsRowBorderDxfId="23">
  <tableColumns count="6">
    <tableColumn id="1" xr3:uid="{831053C0-46AB-43CE-82DB-99CFEFB9F431}" name="Eligibility Month" dataDxfId="22"/>
    <tableColumn id="2" xr3:uid="{14DE228A-E44F-47D3-8865-E0A5AD27E18D}" name="County" dataDxfId="21"/>
    <tableColumn id="3" xr3:uid="{EBD8BF89-9762-4E32-98EB-D7FA91891304}" name="Top 7 Ethnicity (when available)" dataDxfId="20"/>
    <tableColumn id="4" xr3:uid="{141C3181-B654-452E-BBD6-9C425A473525}" name="Count" dataDxfId="19"/>
    <tableColumn id="5" xr3:uid="{F1FD48A9-61C7-46C4-8199-BB628F33A6BB}" name="Annotation Code" dataDxfId="18"/>
    <tableColumn id="6" xr3:uid="{844D24C1-B905-43DF-9D9C-89B7DF0836E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5A339C8-4301-44F3-BEB6-F8AC2B6FA9F1}" name="Written_Language" displayName="Written_Language" ref="A3:F4" totalsRowShown="0" headerRowDxfId="6" headerRowBorderDxfId="14" tableBorderDxfId="15" totalsRowBorderDxfId="13">
  <tableColumns count="6">
    <tableColumn id="1" xr3:uid="{69F9619E-DEBF-4470-8239-3B7A61E0CBDB}" name="Eligibility Month" dataDxfId="12"/>
    <tableColumn id="2" xr3:uid="{8ADDECD5-5AFC-41DA-BDA5-06FD70DBA66C}" name="County" dataDxfId="11"/>
    <tableColumn id="3" xr3:uid="{3C0DA7C4-0EF5-494F-AA3C-15F0B27F1572}" name="Top 4 Written Language" dataDxfId="10"/>
    <tableColumn id="4" xr3:uid="{9AE3910B-3786-4A3F-9668-C2F2E2942951}" name="Count" dataDxfId="9"/>
    <tableColumn id="5" xr3:uid="{7E4A19A0-7DD6-4426-BEB5-E2DC4E166E53}" name="Annotation Code" dataDxfId="8"/>
    <tableColumn id="6" xr3:uid="{A74FBF8E-72F7-463B-8028-8B74F82B74F0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4" width="19.85546875" style="2" bestFit="1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4" t="s">
        <v>5</v>
      </c>
      <c r="G3" s="12" t="s">
        <v>6</v>
      </c>
    </row>
    <row r="4" spans="1:7" ht="17.100000000000001" customHeight="1" x14ac:dyDescent="0.3">
      <c r="A4" s="15">
        <v>45901</v>
      </c>
      <c r="B4" s="16" t="s">
        <v>14</v>
      </c>
      <c r="C4" s="16" t="s">
        <v>14</v>
      </c>
      <c r="D4" s="16" t="s">
        <v>14</v>
      </c>
      <c r="E4" s="17" t="s">
        <v>14</v>
      </c>
      <c r="F4" s="18" t="s">
        <v>14</v>
      </c>
      <c r="G4" s="19" t="s">
        <v>14</v>
      </c>
    </row>
    <row r="5" spans="1:7" ht="17.100000000000001" customHeight="1" x14ac:dyDescent="0.3">
      <c r="A5" s="20" t="s">
        <v>9</v>
      </c>
    </row>
  </sheetData>
  <sheetProtection sheet="1" objects="1" scenarios="1" selectLockedCells="1"/>
  <conditionalFormatting sqref="A4:G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7</v>
      </c>
      <c r="D3" s="13" t="s">
        <v>4</v>
      </c>
      <c r="E3" s="14" t="s">
        <v>5</v>
      </c>
      <c r="F3" s="12" t="s">
        <v>6</v>
      </c>
    </row>
    <row r="4" spans="1:7" ht="17.100000000000001" customHeight="1" x14ac:dyDescent="0.3">
      <c r="A4" s="15">
        <v>45901</v>
      </c>
      <c r="B4" s="16" t="s">
        <v>14</v>
      </c>
      <c r="C4" s="16" t="s">
        <v>14</v>
      </c>
      <c r="D4" s="17" t="s">
        <v>14</v>
      </c>
      <c r="E4" s="17" t="s">
        <v>14</v>
      </c>
      <c r="F4" s="19" t="s">
        <v>14</v>
      </c>
      <c r="G4" s="2" t="e">
        <f>#REF!</f>
        <v>#REF!</v>
      </c>
    </row>
    <row r="5" spans="1:7" ht="17.100000000000001" customHeight="1" x14ac:dyDescent="0.3">
      <c r="A5" s="20" t="s">
        <v>9</v>
      </c>
    </row>
  </sheetData>
  <sheetProtection sheet="1" objects="1" scenarios="1" selectLockedCells="1"/>
  <conditionalFormatting sqref="A4:F4">
    <cfRule type="expression" dxfId="3" priority="2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2" t="s">
        <v>0</v>
      </c>
      <c r="B3" s="12" t="s">
        <v>1</v>
      </c>
      <c r="C3" s="12" t="s">
        <v>8</v>
      </c>
      <c r="D3" s="13" t="s">
        <v>4</v>
      </c>
      <c r="E3" s="13" t="s">
        <v>5</v>
      </c>
      <c r="F3" s="12" t="s">
        <v>6</v>
      </c>
    </row>
    <row r="4" spans="1:6" ht="17.100000000000001" customHeight="1" x14ac:dyDescent="0.3">
      <c r="A4" s="15">
        <v>45901</v>
      </c>
      <c r="B4" s="16" t="s">
        <v>14</v>
      </c>
      <c r="C4" s="16" t="s">
        <v>14</v>
      </c>
      <c r="D4" s="17" t="s">
        <v>14</v>
      </c>
      <c r="E4" s="17" t="s">
        <v>14</v>
      </c>
      <c r="F4" s="19" t="s">
        <v>14</v>
      </c>
    </row>
    <row r="5" spans="1:6" ht="17.100000000000001" customHeight="1" x14ac:dyDescent="0.3">
      <c r="A5" s="20" t="s">
        <v>9</v>
      </c>
    </row>
  </sheetData>
  <sheetProtection sheet="1" objects="1" scenarios="1" selectLockedCells="1"/>
  <conditionalFormatting sqref="A4:F4">
    <cfRule type="expression" dxfId="1" priority="2">
      <formula>MOD(ROW(),2)=0</formula>
    </cfRule>
  </conditionalFormatting>
  <conditionalFormatting sqref="A4:F9997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TitleRegion1.a3.f4.2</vt:lpstr>
      <vt:lpstr>TitleRegion1.a3.f4.3</vt:lpstr>
      <vt:lpstr>TitleRegion1.a3.g4.1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2025-10-23T18:39:18Z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